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5768.14930\"/>
    </mc:Choice>
  </mc:AlternateContent>
  <bookViews>
    <workbookView xWindow="0" yWindow="0" windowWidth="20730" windowHeight="11760"/>
  </bookViews>
  <sheets>
    <sheet name="прил.12" sheetId="1" r:id="rId1"/>
  </sheets>
  <calcPr calcId="162913" iterate="1"/>
</workbook>
</file>

<file path=xl/calcChain.xml><?xml version="1.0" encoding="utf-8"?>
<calcChain xmlns="http://schemas.openxmlformats.org/spreadsheetml/2006/main">
  <c r="C22" i="1" l="1"/>
  <c r="C26" i="1"/>
  <c r="C25" i="1" l="1"/>
  <c r="C24" i="1" s="1"/>
  <c r="C23" i="1" s="1"/>
  <c r="H25" i="1"/>
  <c r="H24" i="1" s="1"/>
  <c r="H23" i="1" s="1"/>
  <c r="G25" i="1"/>
  <c r="G24" i="1" s="1"/>
  <c r="G23" i="1" s="1"/>
  <c r="F25" i="1"/>
  <c r="F24" i="1" s="1"/>
  <c r="F23" i="1" s="1"/>
  <c r="E25" i="1"/>
  <c r="E24" i="1" s="1"/>
  <c r="E23" i="1" s="1"/>
  <c r="D25" i="1"/>
  <c r="D24" i="1" s="1"/>
  <c r="D23" i="1" s="1"/>
  <c r="H22" i="1"/>
  <c r="H21" i="1" s="1"/>
  <c r="H20" i="1" s="1"/>
  <c r="H19" i="1" s="1"/>
  <c r="H18" i="1" s="1"/>
  <c r="G22" i="1"/>
  <c r="G21" i="1" s="1"/>
  <c r="G20" i="1" s="1"/>
  <c r="G19" i="1" s="1"/>
  <c r="C21" i="1"/>
  <c r="C20" i="1" s="1"/>
  <c r="C19" i="1" s="1"/>
  <c r="F21" i="1"/>
  <c r="F20" i="1" s="1"/>
  <c r="F19" i="1" s="1"/>
  <c r="E21" i="1"/>
  <c r="E20" i="1" s="1"/>
  <c r="E19" i="1" s="1"/>
  <c r="E18" i="1" s="1"/>
  <c r="D21" i="1"/>
  <c r="D20" i="1" s="1"/>
  <c r="D19" i="1" s="1"/>
  <c r="C16" i="1"/>
  <c r="C14" i="1"/>
  <c r="K12" i="1"/>
  <c r="J12" i="1"/>
  <c r="I12" i="1"/>
  <c r="H12" i="1"/>
  <c r="G12" i="1"/>
  <c r="F12" i="1"/>
  <c r="E12" i="1"/>
  <c r="D12" i="1"/>
  <c r="C13" i="1" l="1"/>
  <c r="D18" i="1"/>
  <c r="C18" i="1"/>
  <c r="C12" i="1" s="1"/>
  <c r="F18" i="1"/>
  <c r="G18" i="1"/>
</calcChain>
</file>

<file path=xl/sharedStrings.xml><?xml version="1.0" encoding="utf-8"?>
<sst xmlns="http://schemas.openxmlformats.org/spreadsheetml/2006/main" count="45" uniqueCount="45">
  <si>
    <t>Приложение 12</t>
  </si>
  <si>
    <t>Приложение 19</t>
  </si>
  <si>
    <t>к решению Думы</t>
  </si>
  <si>
    <t>к решению Думы муниципального</t>
  </si>
  <si>
    <t xml:space="preserve">Нукутского муниципального округа </t>
  </si>
  <si>
    <t>образования "Нукутский район"</t>
  </si>
  <si>
    <t>"Нукутский район" на 2013 год и на плановый период 2014 и 2015 годов"</t>
  </si>
  <si>
    <t>Источники внутреннего финансирования
 дефицита бюджета Нукутского муниципального округа Иркутской области на 2026 год</t>
  </si>
  <si>
    <t>(тыс.рублей)</t>
  </si>
  <si>
    <t>Наименование</t>
  </si>
  <si>
    <t>Код</t>
  </si>
  <si>
    <t>сумма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</si>
  <si>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</si>
  <si>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</si>
  <si>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</si>
  <si>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</si>
  <si>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</si>
  <si>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</si>
  <si>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</si>
  <si>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</si>
  <si>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муниципальными округами кредитов от кредитных организаций в валюте Российской Федерации</t>
  </si>
  <si>
    <t>033  01 02 00 00 14 0000 710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</si>
  <si>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</si>
  <si>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</si>
  <si>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муниципальными округами кредитов от кредитных организаций в валюте Российской Федерации</t>
  </si>
  <si>
    <t>033 01 02 00 00 14 0000 810</t>
  </si>
  <si>
    <t>Изменение остатков средств на счетах по учету средств бюджетов</t>
  </si>
  <si>
    <t>033 01 05 00 00 00 0000 000</t>
  </si>
  <si>
    <t>Увеличение остатков средств бюджетов</t>
  </si>
  <si>
    <t>033 01 05 00 00 00 0000 500</t>
  </si>
  <si>
    <t>Увеличение прочих остатков  средств бюджетов</t>
  </si>
  <si>
    <t>033 01 05 02 00 00 0000 500</t>
  </si>
  <si>
    <t>Увеличение прочих остатков денежных средств бюджетов</t>
  </si>
  <si>
    <t>033 01 05 02 01 00 0000 510</t>
  </si>
  <si>
    <t>Увеличение прочих остатков денежных средств бюджетов муниципальных округов</t>
  </si>
  <si>
    <t>033 01 05 02 01 14 0000 510</t>
  </si>
  <si>
    <t>Уменьшение остатков средств бюджетов</t>
  </si>
  <si>
    <t>033 01 05 00 00 00 0000 600</t>
  </si>
  <si>
    <t>Уменьшение прочих остатков средств бюджетов</t>
  </si>
  <si>
    <t>033 01 05 02 00 00 0000 600</t>
  </si>
  <si>
    <t>Уменьшение прочих остатков денежных средств бюджетов</t>
  </si>
  <si>
    <t>033 01 05 02 01 00 0000 610</t>
  </si>
  <si>
    <t>Уменьшение прочих остатков денежных средств бюджетов муниципальных округов</t>
  </si>
  <si>
    <t>033 01 05 02 01 14 0000 610</t>
  </si>
  <si>
    <t xml:space="preserve">от 17.12.2025 г. № 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</si>
</sst>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6" x14ac:knownFonts="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i/>
      <sz val="9"/>
      <color rgb="FF22272F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164" fontId="2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Fill="1"/>
    <xf numFmtId="0" fontId="2" fillId="0" borderId="0" xfId="1" applyFont="1"/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Alignment="1"/>
    <xf numFmtId="0" fontId="4" fillId="0" borderId="0" xfId="1" applyFont="1" applyFill="1"/>
    <xf numFmtId="0" fontId="4" fillId="0" borderId="0" xfId="1" applyFont="1"/>
    <xf numFmtId="0" fontId="6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top" wrapText="1"/>
    </xf>
    <xf numFmtId="0" fontId="6" fillId="0" borderId="0" xfId="1" applyFont="1" applyAlignment="1"/>
    <xf numFmtId="0" fontId="6" fillId="0" borderId="0" xfId="1" applyFont="1" applyFill="1" applyBorder="1" applyAlignment="1">
      <alignment vertical="top" wrapText="1"/>
    </xf>
    <xf numFmtId="0" fontId="6" fillId="0" borderId="0" xfId="1" applyFont="1" applyAlignment="1"/>
    <xf numFmtId="0" fontId="4" fillId="0" borderId="0" xfId="1" applyFont="1" applyFill="1" applyBorder="1" applyAlignment="1">
      <alignment vertical="top" wrapText="1"/>
    </xf>
    <xf numFmtId="0" fontId="4" fillId="0" borderId="0" xfId="1" applyFont="1" applyAlignment="1"/>
    <xf numFmtId="0" fontId="6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workbookViewId="0">
      <selection activeCell="C23" sqref="C23"/>
    </sheetView>
  </sheetViews>
  <sheetFormatPr defaultColWidth="8.25" defaultRowHeight="12.75" x14ac:dyDescent="0.2"/>
  <cols>
    <col min="1" max="1" width="48.25" style="2" customWidth="1"/>
    <col min="2" max="2" width="20.375" style="2" customWidth="1"/>
    <col min="3" max="3" width="12.125" style="2" customWidth="1"/>
    <col min="4" max="4" width="0.125" style="2" hidden="1" customWidth="1"/>
    <col min="5" max="6" width="8.25" style="2" hidden="1" customWidth="1"/>
    <col min="7" max="7" width="9.75" style="2" hidden="1" customWidth="1"/>
    <col min="8" max="8" width="9.625" style="2" hidden="1" customWidth="1"/>
    <col min="9" max="11" width="0" style="2" hidden="1" customWidth="1"/>
    <col min="12" max="16384" width="8.25" style="2"/>
  </cols>
  <sheetData>
    <row r="1" spans="1:11" ht="12.75" customHeight="1" x14ac:dyDescent="0.25">
      <c r="A1" s="1"/>
      <c r="B1" s="29" t="s">
        <v>0</v>
      </c>
      <c r="C1" s="30"/>
      <c r="D1" s="30"/>
      <c r="E1" s="30"/>
      <c r="F1" s="30"/>
      <c r="G1" s="31" t="s">
        <v>1</v>
      </c>
      <c r="H1" s="32"/>
      <c r="I1" s="32"/>
      <c r="J1" s="32"/>
      <c r="K1" s="32"/>
    </row>
    <row r="2" spans="1:11" ht="12.75" customHeight="1" x14ac:dyDescent="0.25">
      <c r="A2" s="1"/>
      <c r="B2" s="33" t="s">
        <v>2</v>
      </c>
      <c r="C2" s="30"/>
      <c r="D2" s="30"/>
      <c r="E2" s="30"/>
      <c r="F2" s="30"/>
      <c r="G2" s="34" t="s">
        <v>3</v>
      </c>
      <c r="H2" s="32"/>
      <c r="I2" s="32"/>
      <c r="J2" s="32"/>
      <c r="K2" s="32"/>
    </row>
    <row r="3" spans="1:11" ht="12.75" customHeight="1" x14ac:dyDescent="0.25">
      <c r="A3" s="1"/>
      <c r="B3" s="33" t="s">
        <v>4</v>
      </c>
      <c r="C3" s="30"/>
      <c r="D3" s="30"/>
      <c r="E3" s="30"/>
      <c r="F3" s="30"/>
      <c r="G3" s="34" t="s">
        <v>5</v>
      </c>
      <c r="H3" s="32"/>
      <c r="I3" s="32"/>
      <c r="J3" s="32"/>
      <c r="K3" s="32"/>
    </row>
    <row r="4" spans="1:11" ht="12.75" customHeight="1" x14ac:dyDescent="0.25">
      <c r="A4" s="1"/>
      <c r="B4" s="27" t="s">
        <v>44</v>
      </c>
      <c r="C4" s="28"/>
      <c r="D4" s="28"/>
      <c r="E4" s="28"/>
      <c r="F4" s="28"/>
      <c r="G4" s="3"/>
      <c r="H4" s="4"/>
      <c r="I4" s="4"/>
      <c r="J4" s="4"/>
      <c r="K4" s="4"/>
    </row>
    <row r="5" spans="1:11" ht="12.75" customHeight="1" x14ac:dyDescent="0.2">
      <c r="A5" s="1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26.25" customHeight="1" x14ac:dyDescent="0.2">
      <c r="A6" s="1"/>
      <c r="B6" s="34"/>
      <c r="C6" s="32"/>
      <c r="D6" s="32"/>
      <c r="E6" s="32"/>
      <c r="F6" s="32"/>
      <c r="G6" s="34" t="s">
        <v>6</v>
      </c>
      <c r="H6" s="32"/>
      <c r="I6" s="32"/>
      <c r="J6" s="32"/>
      <c r="K6" s="32"/>
    </row>
    <row r="7" spans="1:11" x14ac:dyDescent="0.2">
      <c r="A7" s="1"/>
      <c r="B7" s="5"/>
      <c r="C7" s="6"/>
      <c r="D7" s="6"/>
      <c r="E7" s="6"/>
      <c r="F7" s="6"/>
    </row>
    <row r="8" spans="1:11" ht="30" customHeight="1" x14ac:dyDescent="0.25">
      <c r="A8" s="35" t="s">
        <v>7</v>
      </c>
      <c r="B8" s="35"/>
      <c r="C8" s="35"/>
      <c r="D8" s="35"/>
      <c r="E8" s="35"/>
      <c r="F8" s="35"/>
      <c r="G8" s="35"/>
      <c r="H8" s="35"/>
    </row>
    <row r="9" spans="1:11" ht="15.75" x14ac:dyDescent="0.25">
      <c r="A9" s="36"/>
      <c r="B9" s="36"/>
      <c r="C9" s="36"/>
      <c r="D9" s="6"/>
      <c r="E9" s="6"/>
      <c r="F9" s="6"/>
    </row>
    <row r="10" spans="1:11" x14ac:dyDescent="0.2">
      <c r="A10" s="5"/>
      <c r="B10" s="5"/>
      <c r="C10" s="6" t="s">
        <v>8</v>
      </c>
      <c r="D10" s="6"/>
      <c r="E10" s="6"/>
      <c r="F10" s="6"/>
    </row>
    <row r="11" spans="1:11" ht="15" x14ac:dyDescent="0.25">
      <c r="A11" s="7" t="s">
        <v>9</v>
      </c>
      <c r="B11" s="7" t="s">
        <v>10</v>
      </c>
      <c r="C11" s="8" t="s">
        <v>11</v>
      </c>
      <c r="D11" s="6"/>
      <c r="E11" s="6"/>
      <c r="F11" s="6"/>
      <c r="G11" s="9" t="s">
        <v>12</v>
      </c>
      <c r="H11" s="9" t="s">
        <v>13</v>
      </c>
    </row>
    <row r="12" spans="1:11" ht="13.5" customHeight="1" x14ac:dyDescent="0.2">
      <c r="A12" s="10" t="s">
        <v>14</v>
      </c>
      <c r="B12" s="11" t="s">
        <v>15</v>
      </c>
      <c r="C12" s="12">
        <f>C13+C18</f>
        <v>34674.400000000001</v>
      </c>
      <c r="D12" s="12">
        <f t="shared" ref="D12:K12" si="0">D13</f>
        <v>0</v>
      </c>
      <c r="E12" s="12">
        <f t="shared" si="0"/>
        <v>0</v>
      </c>
      <c r="F12" s="12">
        <f t="shared" si="0"/>
        <v>0</v>
      </c>
      <c r="G12" s="12">
        <f t="shared" si="0"/>
        <v>0</v>
      </c>
      <c r="H12" s="12">
        <f t="shared" si="0"/>
        <v>0</v>
      </c>
      <c r="I12" s="12">
        <f t="shared" si="0"/>
        <v>0</v>
      </c>
      <c r="J12" s="12">
        <f t="shared" si="0"/>
        <v>0</v>
      </c>
      <c r="K12" s="12">
        <f t="shared" si="0"/>
        <v>0</v>
      </c>
    </row>
    <row r="13" spans="1:11" s="14" customFormat="1" ht="25.7" customHeight="1" x14ac:dyDescent="0.3">
      <c r="A13" s="13" t="s">
        <v>16</v>
      </c>
      <c r="B13" s="11" t="s">
        <v>17</v>
      </c>
      <c r="C13" s="12">
        <f>C14+C16</f>
        <v>11470.9</v>
      </c>
      <c r="D13" s="12"/>
      <c r="E13" s="12"/>
      <c r="F13" s="12"/>
      <c r="G13" s="12"/>
      <c r="H13" s="12"/>
    </row>
    <row r="14" spans="1:11" ht="27.75" customHeight="1" x14ac:dyDescent="0.2">
      <c r="A14" s="15" t="s">
        <v>18</v>
      </c>
      <c r="B14" s="16" t="s">
        <v>19</v>
      </c>
      <c r="C14" s="17">
        <f>C15</f>
        <v>11470.9</v>
      </c>
      <c r="D14" s="12"/>
      <c r="E14" s="12"/>
      <c r="F14" s="12"/>
      <c r="G14" s="12"/>
      <c r="H14" s="12"/>
      <c r="I14" s="14"/>
      <c r="J14" s="14"/>
      <c r="K14" s="14"/>
    </row>
    <row r="15" spans="1:11" ht="25.5" customHeight="1" x14ac:dyDescent="0.2">
      <c r="A15" s="18" t="s">
        <v>20</v>
      </c>
      <c r="B15" s="19" t="s">
        <v>21</v>
      </c>
      <c r="C15" s="17">
        <v>11470.9</v>
      </c>
      <c r="D15" s="12"/>
      <c r="E15" s="12"/>
      <c r="F15" s="12"/>
      <c r="G15" s="12"/>
      <c r="H15" s="12"/>
      <c r="I15" s="14"/>
      <c r="J15" s="14"/>
      <c r="K15" s="14"/>
    </row>
    <row r="16" spans="1:11" ht="26.25" customHeight="1" x14ac:dyDescent="0.2">
      <c r="A16" s="15" t="s">
        <v>22</v>
      </c>
      <c r="B16" s="16" t="s">
        <v>23</v>
      </c>
      <c r="C16" s="17">
        <f>C17</f>
        <v>0</v>
      </c>
      <c r="D16" s="12"/>
      <c r="E16" s="12"/>
      <c r="F16" s="12"/>
      <c r="G16" s="12"/>
      <c r="H16" s="12"/>
      <c r="I16" s="14"/>
      <c r="J16" s="14"/>
      <c r="K16" s="14"/>
    </row>
    <row r="17" spans="1:11" ht="25.5" customHeight="1" x14ac:dyDescent="0.2">
      <c r="A17" s="18" t="s">
        <v>24</v>
      </c>
      <c r="B17" s="16" t="s">
        <v>25</v>
      </c>
      <c r="C17" s="17">
        <v>0</v>
      </c>
      <c r="D17" s="12"/>
      <c r="E17" s="12"/>
      <c r="F17" s="12"/>
      <c r="G17" s="12"/>
      <c r="H17" s="12"/>
      <c r="I17" s="14"/>
      <c r="J17" s="14"/>
      <c r="K17" s="14"/>
    </row>
    <row r="18" spans="1:11" ht="29.25" customHeight="1" x14ac:dyDescent="0.2">
      <c r="A18" s="20" t="s">
        <v>26</v>
      </c>
      <c r="B18" s="11" t="s">
        <v>27</v>
      </c>
      <c r="C18" s="21">
        <f t="shared" ref="C18:H18" si="1">C19+C23</f>
        <v>23203.5</v>
      </c>
      <c r="D18" s="21">
        <f t="shared" si="1"/>
        <v>0</v>
      </c>
      <c r="E18" s="21">
        <f t="shared" si="1"/>
        <v>0</v>
      </c>
      <c r="F18" s="21">
        <f t="shared" si="1"/>
        <v>0</v>
      </c>
      <c r="G18" s="21">
        <f t="shared" si="1"/>
        <v>0</v>
      </c>
      <c r="H18" s="21">
        <f t="shared" si="1"/>
        <v>0</v>
      </c>
      <c r="I18" s="14"/>
      <c r="J18" s="14"/>
      <c r="K18" s="14"/>
    </row>
    <row r="19" spans="1:11" ht="14.25" customHeight="1" x14ac:dyDescent="0.2">
      <c r="A19" s="15" t="s">
        <v>28</v>
      </c>
      <c r="B19" s="11" t="s">
        <v>29</v>
      </c>
      <c r="C19" s="22">
        <f t="shared" ref="C19:H21" si="2">C20</f>
        <v>-1672363.3999999997</v>
      </c>
      <c r="D19" s="22">
        <f t="shared" si="2"/>
        <v>0</v>
      </c>
      <c r="E19" s="22">
        <f t="shared" si="2"/>
        <v>0</v>
      </c>
      <c r="F19" s="22">
        <f t="shared" si="2"/>
        <v>0</v>
      </c>
      <c r="G19" s="22">
        <f t="shared" si="2"/>
        <v>-302704.7</v>
      </c>
      <c r="H19" s="22">
        <f t="shared" si="2"/>
        <v>-307965.30000000005</v>
      </c>
      <c r="I19" s="14"/>
      <c r="J19" s="14"/>
      <c r="K19" s="14"/>
    </row>
    <row r="20" spans="1:11" ht="16.149999999999999" customHeight="1" x14ac:dyDescent="0.2">
      <c r="A20" s="15" t="s">
        <v>30</v>
      </c>
      <c r="B20" s="16" t="s">
        <v>31</v>
      </c>
      <c r="C20" s="23">
        <f t="shared" si="2"/>
        <v>-1672363.3999999997</v>
      </c>
      <c r="D20" s="23">
        <f t="shared" si="2"/>
        <v>0</v>
      </c>
      <c r="E20" s="23">
        <f t="shared" si="2"/>
        <v>0</v>
      </c>
      <c r="F20" s="23">
        <f t="shared" si="2"/>
        <v>0</v>
      </c>
      <c r="G20" s="23">
        <f t="shared" si="2"/>
        <v>-302704.7</v>
      </c>
      <c r="H20" s="23">
        <f t="shared" si="2"/>
        <v>-307965.30000000005</v>
      </c>
      <c r="I20" s="14"/>
      <c r="J20" s="14"/>
      <c r="K20" s="14"/>
    </row>
    <row r="21" spans="1:11" ht="18.75" customHeight="1" x14ac:dyDescent="0.2">
      <c r="A21" s="15" t="s">
        <v>32</v>
      </c>
      <c r="B21" s="16" t="s">
        <v>33</v>
      </c>
      <c r="C21" s="23">
        <f t="shared" si="2"/>
        <v>-1672363.3999999997</v>
      </c>
      <c r="D21" s="23">
        <f t="shared" si="2"/>
        <v>0</v>
      </c>
      <c r="E21" s="23">
        <f t="shared" si="2"/>
        <v>0</v>
      </c>
      <c r="F21" s="23">
        <f t="shared" si="2"/>
        <v>0</v>
      </c>
      <c r="G21" s="23">
        <f t="shared" si="2"/>
        <v>-302704.7</v>
      </c>
      <c r="H21" s="23">
        <f t="shared" si="2"/>
        <v>-307965.30000000005</v>
      </c>
      <c r="I21" s="14"/>
      <c r="J21" s="14"/>
      <c r="K21" s="14"/>
    </row>
    <row r="22" spans="1:11" ht="27.75" customHeight="1" x14ac:dyDescent="0.2">
      <c r="A22" s="18" t="s">
        <v>34</v>
      </c>
      <c r="B22" s="16" t="s">
        <v>35</v>
      </c>
      <c r="C22" s="23">
        <f>-1254533.2-11470.9+124298.9-327308.6-4561-70648.2-0.1-3008.4-5095.7-5000-1079.4-400-23769.2-84651.5-5136.1</f>
        <v>-1672363.3999999997</v>
      </c>
      <c r="D22" s="24"/>
      <c r="E22" s="24"/>
      <c r="F22" s="24"/>
      <c r="G22" s="25">
        <f>-301005-1699.7</f>
        <v>-302704.7</v>
      </c>
      <c r="H22" s="25">
        <f>-306165.4-1799.9</f>
        <v>-307965.30000000005</v>
      </c>
      <c r="I22" s="14"/>
      <c r="J22" s="14"/>
      <c r="K22" s="14"/>
    </row>
    <row r="23" spans="1:11" ht="16.5" customHeight="1" x14ac:dyDescent="0.2">
      <c r="A23" s="15" t="s">
        <v>36</v>
      </c>
      <c r="B23" s="11" t="s">
        <v>37</v>
      </c>
      <c r="C23" s="12">
        <f>C24</f>
        <v>1695566.8999999997</v>
      </c>
      <c r="D23" s="12">
        <f t="shared" ref="C23:H25" si="3">D24</f>
        <v>0</v>
      </c>
      <c r="E23" s="12">
        <f t="shared" si="3"/>
        <v>0</v>
      </c>
      <c r="F23" s="12">
        <f t="shared" si="3"/>
        <v>0</v>
      </c>
      <c r="G23" s="12">
        <f t="shared" si="3"/>
        <v>302704.7</v>
      </c>
      <c r="H23" s="12">
        <f t="shared" si="3"/>
        <v>307965.3</v>
      </c>
      <c r="I23" s="14"/>
      <c r="J23" s="14"/>
      <c r="K23" s="14"/>
    </row>
    <row r="24" spans="1:11" ht="16.5" customHeight="1" x14ac:dyDescent="0.2">
      <c r="A24" s="15" t="s">
        <v>38</v>
      </c>
      <c r="B24" s="16" t="s">
        <v>39</v>
      </c>
      <c r="C24" s="23">
        <f t="shared" si="3"/>
        <v>1695566.8999999997</v>
      </c>
      <c r="D24" s="23">
        <f t="shared" si="3"/>
        <v>0</v>
      </c>
      <c r="E24" s="23">
        <f t="shared" si="3"/>
        <v>0</v>
      </c>
      <c r="F24" s="23">
        <f t="shared" si="3"/>
        <v>0</v>
      </c>
      <c r="G24" s="23">
        <f t="shared" si="3"/>
        <v>302704.7</v>
      </c>
      <c r="H24" s="23">
        <f t="shared" si="3"/>
        <v>307965.3</v>
      </c>
      <c r="I24" s="14"/>
      <c r="J24" s="14"/>
      <c r="K24" s="14"/>
    </row>
    <row r="25" spans="1:11" x14ac:dyDescent="0.2">
      <c r="A25" s="15" t="s">
        <v>40</v>
      </c>
      <c r="B25" s="16" t="s">
        <v>41</v>
      </c>
      <c r="C25" s="23">
        <f t="shared" si="3"/>
        <v>1695566.8999999997</v>
      </c>
      <c r="D25" s="23">
        <f t="shared" si="3"/>
        <v>0</v>
      </c>
      <c r="E25" s="23">
        <f t="shared" si="3"/>
        <v>0</v>
      </c>
      <c r="F25" s="23">
        <f t="shared" si="3"/>
        <v>0</v>
      </c>
      <c r="G25" s="23">
        <f t="shared" si="3"/>
        <v>302704.7</v>
      </c>
      <c r="H25" s="23">
        <f t="shared" si="3"/>
        <v>307965.3</v>
      </c>
      <c r="I25" s="14"/>
      <c r="J25" s="14"/>
      <c r="K25" s="14"/>
    </row>
    <row r="26" spans="1:11" ht="25.5" x14ac:dyDescent="0.2">
      <c r="A26" s="18" t="s">
        <v>42</v>
      </c>
      <c r="B26" s="16" t="s">
        <v>43</v>
      </c>
      <c r="C26" s="23">
        <f>1141705.2+350512.2+4561+70648.2+3008.4+5000+1079.4+400+23769.2+5095.7+84651.5+5136.1</f>
        <v>1695566.8999999997</v>
      </c>
      <c r="D26" s="24"/>
      <c r="E26" s="24"/>
      <c r="F26" s="24"/>
      <c r="G26" s="25">
        <v>302704.7</v>
      </c>
      <c r="H26" s="26">
        <v>307965.3</v>
      </c>
      <c r="I26" s="14"/>
      <c r="J26" s="14"/>
      <c r="K26" s="14"/>
    </row>
  </sheetData>
  <mergeCells count="11">
    <mergeCell ref="B5:K5"/>
    <mergeCell ref="B6:F6"/>
    <mergeCell ref="G6:K6"/>
    <mergeCell ref="A8:H8"/>
    <mergeCell ref="A9:C9"/>
    <mergeCell ref="B1:F1"/>
    <mergeCell ref="G1:K1"/>
    <mergeCell ref="B2:F2"/>
    <mergeCell ref="G2:K2"/>
    <mergeCell ref="B3:F3"/>
    <mergeCell ref="G3:K3"/>
  </mergeCell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</vt:lpstr>
    </vt:vector>
  </TitlesOfParts>
  <Company>sborka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Финуправление1</dc:creator>
  <cp:lastModifiedBy>User</cp:lastModifiedBy>
  <cp:lastPrinted>2026-08-10T03:45:33Z</cp:lastPrinted>
  <dcterms:created xsi:type="dcterms:W3CDTF">2026-02-17T01:39:43Z</dcterms:created>
  <dcterms:modified xsi:type="dcterms:W3CDTF">2026-08-10T03:49:54Z</dcterms:modified>
</cp:coreProperties>
</file>